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Лист1!$14:$14</definedName>
    <definedName name="_xlnm.Print_Area" localSheetId="0">Лист1!$A$1:$F$28</definedName>
  </definedNames>
  <calcPr calcId="125725"/>
</workbook>
</file>

<file path=xl/calcChain.xml><?xml version="1.0" encoding="utf-8"?>
<calcChain xmlns="http://schemas.openxmlformats.org/spreadsheetml/2006/main">
  <c r="F23" i="1"/>
  <c r="F19" l="1"/>
  <c r="F18" s="1"/>
  <c r="F22" l="1"/>
  <c r="F21" s="1"/>
  <c r="F17" s="1"/>
  <c r="F16" l="1"/>
  <c r="F25" s="1"/>
</calcChain>
</file>

<file path=xl/sharedStrings.xml><?xml version="1.0" encoding="utf-8"?>
<sst xmlns="http://schemas.openxmlformats.org/spreadsheetml/2006/main" count="44" uniqueCount="40">
  <si>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</si>
  <si>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</si>
  <si>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</si>
  <si>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</si>
  <si>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</si>
  <si>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</si>
  <si>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1200000</t>
  </si>
  <si>
    <t>1210000</t>
  </si>
  <si>
    <t>УСЬОГО</t>
  </si>
  <si>
    <t>03562000000</t>
  </si>
  <si>
    <t>1216000</t>
  </si>
  <si>
    <t>6000</t>
  </si>
  <si>
    <t>Житлово-комунальне господарство</t>
  </si>
  <si>
    <t>Найменування інвестиційного проекту</t>
  </si>
  <si>
    <t>Обсяг капітальних вкладень місцевого бюджету у 2022 році, гривень</t>
  </si>
  <si>
    <t>Управління будівництва та інфраструктури</t>
  </si>
  <si>
    <t>(грн)</t>
  </si>
  <si>
    <t xml:space="preserve">                                               до рішення виконавчого комітету</t>
  </si>
  <si>
    <t>ЗМІНИ</t>
  </si>
  <si>
    <t>до обсягу капітальних вкладень бюджету у розрізі інвестиційних проектів у  2022 році</t>
  </si>
  <si>
    <t>1217000</t>
  </si>
  <si>
    <t>7000</t>
  </si>
  <si>
    <t>Економічна діяльність</t>
  </si>
  <si>
    <t>0490</t>
  </si>
  <si>
    <t>1217600</t>
  </si>
  <si>
    <t>7600</t>
  </si>
  <si>
    <t>Інші програми та заходи, пов'язані з економічною діяльністю</t>
  </si>
  <si>
    <t>1217670</t>
  </si>
  <si>
    <t>7670</t>
  </si>
  <si>
    <t>Внески до статутного капіталу суб’єктів господарювання</t>
  </si>
  <si>
    <t>Вікторія  СКРИННІК</t>
  </si>
  <si>
    <t>КП "Нововолинськтеплокомуненерго"</t>
  </si>
  <si>
    <t xml:space="preserve">Заступник міського голови з питань діяльності виконавчих органів 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</si>
  <si>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</si>
  <si>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</si>
  <si>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</si>
  <si>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</si>
  <si>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Інженерні вводи теплопостачання багатоквартирних житлових будинків в м. Нововолинськ та смт. Благодатне Волинської області з встановленням приладів обліку теплової енергії  - модернізація (технічне переоснащення)</t>
  </si>
  <si>
    <t xml:space="preserve">                                               Додаток 4</t>
  </si>
  <si>
    <t xml:space="preserve">                                               04.08.2022 № 311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</si>
</sst>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showZeros="0" tabSelected="1" zoomScale="70" zoomScaleNormal="70" workbookViewId="0">
      <selection activeCell="L11" sqref="L11"/>
    </sheetView>
  </sheetViews>
  <sheetFormatPr defaultColWidth="15.5703125" defaultRowHeight="18.75"/>
  <cols>
    <col min="1" max="2" width="15.7109375" style="1" customWidth="1"/>
    <col min="3" max="3" width="16.42578125" style="1" customWidth="1"/>
    <col min="4" max="4" width="49.7109375" style="1" customWidth="1"/>
    <col min="5" max="5" width="56.28515625" style="1" customWidth="1"/>
    <col min="6" max="6" width="24.28515625" style="5" customWidth="1"/>
    <col min="7" max="8" width="15.5703125" style="6"/>
    <col min="9" max="9" width="16.7109375" style="6" bestFit="1" customWidth="1"/>
    <col min="10" max="16384" width="15.5703125" style="6"/>
  </cols>
  <sheetData>
    <row r="1" spans="1:6" ht="21.6" customHeight="1">
      <c r="E1" s="29" t="s">
        <v>38</v>
      </c>
      <c r="F1" s="29"/>
    </row>
    <row r="2" spans="1:6" ht="21" customHeight="1">
      <c r="E2" s="29" t="s">
        <v>17</v>
      </c>
      <c r="F2" s="29"/>
    </row>
    <row r="3" spans="1:6" ht="21.6" customHeight="1">
      <c r="E3" s="29" t="s">
        <v>39</v>
      </c>
      <c r="F3" s="29"/>
    </row>
    <row r="4" spans="1:6" ht="21" customHeight="1"/>
    <row r="8" spans="1:6" ht="26.45" customHeight="1">
      <c r="A8" s="35" t="s">
        <v>18</v>
      </c>
      <c r="B8" s="35"/>
      <c r="C8" s="35"/>
      <c r="D8" s="35"/>
      <c r="E8" s="35"/>
      <c r="F8" s="35"/>
    </row>
    <row r="9" spans="1:6" ht="33.6" customHeight="1">
      <c r="A9" s="31" t="s">
        <v>19</v>
      </c>
      <c r="B9" s="31"/>
      <c r="C9" s="31"/>
      <c r="D9" s="31"/>
      <c r="E9" s="31"/>
      <c r="F9" s="31"/>
    </row>
    <row r="11" spans="1:6">
      <c r="B11" s="32" t="s">
        <v>9</v>
      </c>
      <c r="C11" s="33"/>
    </row>
    <row r="12" spans="1:6">
      <c r="B12" s="34" t="s">
        <v>4</v>
      </c>
      <c r="C12" s="34"/>
    </row>
    <row r="13" spans="1:6">
      <c r="F13" s="1" t="s">
        <v>16</v>
      </c>
    </row>
    <row r="14" spans="1:6" ht="168" customHeight="1">
      <c r="A14" s="15" t="s">
        <v>0</v>
      </c>
      <c r="B14" s="16" t="s">
        <v>1</v>
      </c>
      <c r="C14" s="16" t="s">
        <v>2</v>
      </c>
      <c r="D14" s="16" t="s">
        <v>3</v>
      </c>
      <c r="E14" s="15" t="s">
        <v>13</v>
      </c>
      <c r="F14" s="17" t="s">
        <v>14</v>
      </c>
    </row>
    <row r="15" spans="1:6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</row>
    <row r="16" spans="1:6" ht="37.5">
      <c r="A16" s="18" t="s">
        <v>6</v>
      </c>
      <c r="B16" s="18"/>
      <c r="C16" s="18"/>
      <c r="D16" s="19" t="s">
        <v>15</v>
      </c>
      <c r="E16" s="20"/>
      <c r="F16" s="21">
        <f t="shared" ref="F16" si="0">F17</f>
        <v>0</v>
      </c>
    </row>
    <row r="17" spans="1:6" ht="37.5">
      <c r="A17" s="22" t="s">
        <v>7</v>
      </c>
      <c r="B17" s="23"/>
      <c r="C17" s="18"/>
      <c r="D17" s="24" t="s">
        <v>15</v>
      </c>
      <c r="E17" s="20"/>
      <c r="F17" s="21">
        <f>F18+F21</f>
        <v>0</v>
      </c>
    </row>
    <row r="18" spans="1:6">
      <c r="A18" s="3" t="s">
        <v>10</v>
      </c>
      <c r="B18" s="3" t="s">
        <v>11</v>
      </c>
      <c r="C18" s="2"/>
      <c r="D18" s="4" t="s">
        <v>12</v>
      </c>
      <c r="E18" s="8"/>
      <c r="F18" s="12">
        <f>F19</f>
        <v>-1000000</v>
      </c>
    </row>
    <row r="19" spans="1:6" ht="56.25">
      <c r="A19" s="3" t="s">
        <v>33</v>
      </c>
      <c r="B19" s="3" t="s">
        <v>34</v>
      </c>
      <c r="C19" s="2" t="s">
        <v>35</v>
      </c>
      <c r="D19" s="4" t="s">
        <v>36</v>
      </c>
      <c r="E19" s="8"/>
      <c r="F19" s="12">
        <f>SUM(F20:F20)</f>
        <v>-1000000</v>
      </c>
    </row>
    <row r="20" spans="1:6" ht="112.5">
      <c r="A20" s="3"/>
      <c r="B20" s="3"/>
      <c r="C20" s="2"/>
      <c r="D20" s="4"/>
      <c r="E20" s="7" t="s">
        <v>37</v>
      </c>
      <c r="F20" s="11">
        <v>-1000000</v>
      </c>
    </row>
    <row r="21" spans="1:6">
      <c r="A21" s="3" t="s">
        <v>20</v>
      </c>
      <c r="B21" s="3" t="s">
        <v>21</v>
      </c>
      <c r="C21" s="2"/>
      <c r="D21" s="4" t="s">
        <v>22</v>
      </c>
      <c r="E21" s="8"/>
      <c r="F21" s="12">
        <f>F22</f>
        <v>1000000</v>
      </c>
    </row>
    <row r="22" spans="1:6" ht="37.5">
      <c r="A22" s="2" t="s">
        <v>24</v>
      </c>
      <c r="B22" s="3" t="s">
        <v>25</v>
      </c>
      <c r="C22" s="3"/>
      <c r="D22" s="4" t="s">
        <v>26</v>
      </c>
      <c r="E22" s="26"/>
      <c r="F22" s="25">
        <f>F23</f>
        <v>1000000</v>
      </c>
    </row>
    <row r="23" spans="1:6" ht="37.5">
      <c r="A23" s="2" t="s">
        <v>27</v>
      </c>
      <c r="B23" s="2" t="s">
        <v>28</v>
      </c>
      <c r="C23" s="2" t="s">
        <v>23</v>
      </c>
      <c r="D23" s="4" t="s">
        <v>29</v>
      </c>
      <c r="E23" s="28"/>
      <c r="F23" s="25">
        <f>F24</f>
        <v>1000000</v>
      </c>
    </row>
    <row r="24" spans="1:6" ht="22.5" customHeight="1">
      <c r="A24" s="9"/>
      <c r="B24" s="9"/>
      <c r="C24" s="9"/>
      <c r="D24" s="10"/>
      <c r="E24" s="27" t="s">
        <v>31</v>
      </c>
      <c r="F24" s="11">
        <v>1000000</v>
      </c>
    </row>
    <row r="25" spans="1:6" ht="26.25" customHeight="1">
      <c r="A25" s="4" t="s">
        <v>5</v>
      </c>
      <c r="B25" s="4" t="s">
        <v>5</v>
      </c>
      <c r="C25" s="4" t="s">
        <v>5</v>
      </c>
      <c r="D25" s="4" t="s">
        <v>8</v>
      </c>
      <c r="E25" s="4" t="s">
        <v>5</v>
      </c>
      <c r="F25" s="25">
        <f>F16</f>
        <v>0</v>
      </c>
    </row>
    <row r="28" spans="1:6" ht="59.25" customHeight="1">
      <c r="A28" s="30" t="s">
        <v>32</v>
      </c>
      <c r="B28" s="30"/>
      <c r="C28" s="30"/>
      <c r="D28" s="30"/>
      <c r="E28" s="13"/>
      <c r="F28" s="14" t="s">
        <v>30</v>
      </c>
    </row>
  </sheetData>
  <mergeCells count="8">
    <mergeCell ref="E1:F1"/>
    <mergeCell ref="E2:F2"/>
    <mergeCell ref="E3:F3"/>
    <mergeCell ref="A28:D28"/>
    <mergeCell ref="A9:F9"/>
    <mergeCell ref="B11:C11"/>
    <mergeCell ref="B12:C12"/>
    <mergeCell ref="A8:F8"/>
  </mergeCells>
  <phoneticPr fontId="0" type="noConversion"/>
  <printOptions horizontalCentered="1"/>
  <pageMargins left="0.78740157480314965" right="0.78740157480314965" top="0.56999999999999995" bottom="0.78740157480314965" header="0.23622047244094491" footer="0.31496062992125984"/>
  <pageSetup paperSize="9" scale="47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2022-08-04T07:35:39Z</dcterms:modified>
</cp:coreProperties>
</file>